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torresm\Documents\2023\9. Septiembre 2023\Requerimientos AZUR\Anticipos\"/>
    </mc:Choice>
  </mc:AlternateContent>
  <xr:revisionPtr revIDLastSave="0" documentId="13_ncr:1_{4D55593A-8AC4-4D91-A917-A676E5F9FAC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2" r:id="rId1"/>
  </sheets>
  <definedNames>
    <definedName name="_xlnm._FilterDatabase" localSheetId="0" hidden="1">Hoja1!$B$9:$N$49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2" l="1"/>
  <c r="F49" i="2"/>
  <c r="F47" i="2"/>
  <c r="F45" i="2"/>
  <c r="F43" i="2"/>
  <c r="F41" i="2"/>
  <c r="F37" i="2"/>
  <c r="F33" i="2"/>
  <c r="F31" i="2"/>
  <c r="F29" i="2"/>
  <c r="F27" i="2"/>
  <c r="F25" i="2"/>
  <c r="F23" i="2"/>
  <c r="F21" i="2"/>
  <c r="F19" i="2"/>
  <c r="F17" i="2"/>
  <c r="F15" i="2"/>
  <c r="F13" i="2"/>
  <c r="F11" i="2"/>
  <c r="F50" i="2" l="1"/>
</calcChain>
</file>

<file path=xl/sharedStrings.xml><?xml version="1.0" encoding="utf-8"?>
<sst xmlns="http://schemas.openxmlformats.org/spreadsheetml/2006/main" count="229" uniqueCount="138">
  <si>
    <t>11501000</t>
  </si>
  <si>
    <t>ZP</t>
  </si>
  <si>
    <t>SA</t>
  </si>
  <si>
    <t>2002018</t>
  </si>
  <si>
    <t>ANTICIPO ENERO DISTRIBUIDORE</t>
  </si>
  <si>
    <t>1500005012</t>
  </si>
  <si>
    <t>K1</t>
  </si>
  <si>
    <t>2003151</t>
  </si>
  <si>
    <t>CONST.PS.PTA.POBLC.PROV.AZUAY</t>
  </si>
  <si>
    <t>3100052772</t>
  </si>
  <si>
    <t>2003708</t>
  </si>
  <si>
    <t>INSCRIPC.NATPE 20102</t>
  </si>
  <si>
    <t>2000000398</t>
  </si>
  <si>
    <t>2004009</t>
  </si>
  <si>
    <t>999 F:916 JT-0454-2009 CA CNT</t>
  </si>
  <si>
    <t>6000009266</t>
  </si>
  <si>
    <t>Z3</t>
  </si>
  <si>
    <t>2004167</t>
  </si>
  <si>
    <t>ARRIENDO OCTUBRE</t>
  </si>
  <si>
    <t>2000068120</t>
  </si>
  <si>
    <t>2004259</t>
  </si>
  <si>
    <t>CONST.PS.PTA. EXT. C- LOS ESTE</t>
  </si>
  <si>
    <t>2004438</t>
  </si>
  <si>
    <t>999 F:95 VALOR QUE SE ENT CNT-</t>
  </si>
  <si>
    <t>6000009287</t>
  </si>
  <si>
    <t>2004616</t>
  </si>
  <si>
    <t>ACTUALZ.INV.Y DIGITALZ. PTA.EX</t>
  </si>
  <si>
    <t>2005100</t>
  </si>
  <si>
    <t>2000000484</t>
  </si>
  <si>
    <t>2006513</t>
  </si>
  <si>
    <t>ANTICIPO FEBRERO</t>
  </si>
  <si>
    <t>2000002494</t>
  </si>
  <si>
    <t>ANTICIPO DISTRIBUIDORES MARZO</t>
  </si>
  <si>
    <t>2000003995</t>
  </si>
  <si>
    <t>2008042</t>
  </si>
  <si>
    <t>CONST.RUTA 2 PARA DIST.C-LAURE</t>
  </si>
  <si>
    <t>2008043</t>
  </si>
  <si>
    <t>CN-0288-2009 F:1352006 RE CNT-</t>
  </si>
  <si>
    <t>6000009382</t>
  </si>
  <si>
    <t>CN-0289-2009 F:1792006 RE CNT-</t>
  </si>
  <si>
    <t>6000009383</t>
  </si>
  <si>
    <t>2008112</t>
  </si>
  <si>
    <t>CONST.CANALZ.TELF.CONCENTRD.RI</t>
  </si>
  <si>
    <t>2008589</t>
  </si>
  <si>
    <t>CONST.RED.SECUND.CHONE</t>
  </si>
  <si>
    <t>2010637</t>
  </si>
  <si>
    <t>999 F:1650 JT 0824 2011 I CNT</t>
  </si>
  <si>
    <t>6000009401</t>
  </si>
  <si>
    <t>2010645</t>
  </si>
  <si>
    <t>999 F:5378 JT 1299 2011 I CNT</t>
  </si>
  <si>
    <t>6000009431</t>
  </si>
  <si>
    <t>2010648</t>
  </si>
  <si>
    <t>999 F:4001 JT 1001 2011 I CNT</t>
  </si>
  <si>
    <t>6000009427</t>
  </si>
  <si>
    <t>2010654</t>
  </si>
  <si>
    <t>6000009429</t>
  </si>
  <si>
    <t>3000026</t>
  </si>
  <si>
    <t>2000000413</t>
  </si>
  <si>
    <t>TIPO DE DOCUMENTO</t>
  </si>
  <si>
    <t>TIPO</t>
  </si>
  <si>
    <t>TIEMPO VENCIDO</t>
  </si>
  <si>
    <t>FECHA DE CORTE</t>
  </si>
  <si>
    <t>GOMEZ SAN MARTIN ALEXANDER VOLTER</t>
  </si>
  <si>
    <t>HEREDIA VELASTEGUI JUAN</t>
  </si>
  <si>
    <t>JARAMILLO PARDO MARY AZUCENA</t>
  </si>
  <si>
    <t>MALDONADO OCAMPO SANDRA ELIZABETH</t>
  </si>
  <si>
    <t>VELEZ BERNABE ERNESTO RAUL</t>
  </si>
  <si>
    <t>CARRILLO BEJARANO PABLO</t>
  </si>
  <si>
    <t>JARAMILLO POZO DAVID</t>
  </si>
  <si>
    <t>CASTRO VALENCIA MARIA CRISTINA</t>
  </si>
  <si>
    <t>MOSQUERA RODRIGUEZ ALVARO</t>
  </si>
  <si>
    <t>AYON AUHING CHRISTIAN EMILIO</t>
  </si>
  <si>
    <t>RUC ACREEDOR</t>
  </si>
  <si>
    <t>NOMBRE DEL ACREEDOR</t>
  </si>
  <si>
    <t>CODIGO SAP</t>
  </si>
  <si>
    <t>FALBRES S.A.</t>
  </si>
  <si>
    <t>I.E.S.S.</t>
  </si>
  <si>
    <t>KONITEL S.A.</t>
  </si>
  <si>
    <t>PHONEXPRESS S.A.</t>
  </si>
  <si>
    <t>TELEOCCIDENTAL S.A.</t>
  </si>
  <si>
    <t>TELEQUIL S.A.</t>
  </si>
  <si>
    <t>TILFA S.A.</t>
  </si>
  <si>
    <t>ANTICIPO A PROVEEDORES</t>
  </si>
  <si>
    <t>NOMBRE DE LA CUENTA</t>
  </si>
  <si>
    <t>Nº DOCUMENTO</t>
  </si>
  <si>
    <t>VALOR TOTAL</t>
  </si>
  <si>
    <t>PRIVADO</t>
  </si>
  <si>
    <t>PUBLICO</t>
  </si>
  <si>
    <t>Fe.CONTABILIZACION</t>
  </si>
  <si>
    <t>OBSERVACIONES/CONCEPTO</t>
  </si>
  <si>
    <t>CODIGO DE LA CUENTA</t>
  </si>
  <si>
    <t>CNT EP</t>
  </si>
  <si>
    <t>JEFATURA DE CONTABILIDAD E IMPUESTOS</t>
  </si>
  <si>
    <t>Fecha de Corte Anexo</t>
  </si>
  <si>
    <t>Cuenta</t>
  </si>
  <si>
    <t>Anexo</t>
  </si>
  <si>
    <t>1760004650001</t>
  </si>
  <si>
    <t>0991440879001</t>
  </si>
  <si>
    <t>0992270802001</t>
  </si>
  <si>
    <t>BLOQUEADO - FANTASMA O INEXISTENTE</t>
  </si>
  <si>
    <t>0992147962001</t>
  </si>
  <si>
    <t>0991513930001</t>
  </si>
  <si>
    <t>0991399879001</t>
  </si>
  <si>
    <t>0908250145001</t>
  </si>
  <si>
    <t>1792247128001</t>
  </si>
  <si>
    <t>COMUNIKPHONE TELEFONIA DE COMUNICAC</t>
  </si>
  <si>
    <t>1791957695001</t>
  </si>
  <si>
    <t>1714993548</t>
  </si>
  <si>
    <t>1709770810</t>
  </si>
  <si>
    <t>0911997583</t>
  </si>
  <si>
    <t>1711650257</t>
  </si>
  <si>
    <t>0702365834</t>
  </si>
  <si>
    <t>0991302360001</t>
  </si>
  <si>
    <t>1712055118</t>
  </si>
  <si>
    <t>1103485619</t>
  </si>
  <si>
    <t>1713173720</t>
  </si>
  <si>
    <t>1707076038</t>
  </si>
  <si>
    <t>Total I.E.S.S.</t>
  </si>
  <si>
    <t>Total FALBRES S.A.</t>
  </si>
  <si>
    <t>Total BLOQUEADO - FANTASMA O INEXISTENTE</t>
  </si>
  <si>
    <t>Total KONITEL S.A.</t>
  </si>
  <si>
    <t>Total TELEOCCIDENTAL S.A.</t>
  </si>
  <si>
    <t>Total TILFA S.A.</t>
  </si>
  <si>
    <t>Total VELEZ BERNABE ERNESTO RAUL</t>
  </si>
  <si>
    <t>Total COMUNIKPHONE TELEFONIA DE COMUNICAC</t>
  </si>
  <si>
    <t>Total PHONEXPRESS S.A.</t>
  </si>
  <si>
    <t>Total MALDONADO OCAMPO SANDRA ELIZABETH</t>
  </si>
  <si>
    <t>Total GOMEZ SAN MARTIN ALEXANDER VOLTER</t>
  </si>
  <si>
    <t>Total AYON AUHING CHRISTIAN EMILIO</t>
  </si>
  <si>
    <t>Total HEREDIA VELASTEGUI JUAN</t>
  </si>
  <si>
    <t>Total TELEQUIL S.A.</t>
  </si>
  <si>
    <t>Total CARRILLO BEJARANO PABLO</t>
  </si>
  <si>
    <t>Total JARAMILLO POZO DAVID</t>
  </si>
  <si>
    <t>Total CASTRO VALENCIA MARIA CRISTINA</t>
  </si>
  <si>
    <t>Total MOSQUERA RODRIGUEZ ALVARO</t>
  </si>
  <si>
    <t>Total general</t>
  </si>
  <si>
    <t xml:space="preserve"> </t>
  </si>
  <si>
    <t>Anexo Cuentas de Balance DICIEMBRE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</si>
</sst>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4" xfId="0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4" fontId="1" fillId="0" borderId="1" xfId="0" applyNumberFormat="1" applyFont="1" applyFill="1" applyBorder="1" applyAlignment="1">
      <alignment horizontal="right" vertical="top"/>
    </xf>
    <xf numFmtId="1" fontId="1" fillId="0" borderId="1" xfId="0" applyNumberFormat="1" applyFont="1" applyFill="1" applyBorder="1" applyAlignment="1">
      <alignment horizontal="right" vertical="top"/>
    </xf>
    <xf numFmtId="4" fontId="1" fillId="0" borderId="1" xfId="0" applyNumberFormat="1" applyFont="1" applyFill="1" applyBorder="1" applyAlignment="1">
      <alignment horizontal="left" vertical="top"/>
    </xf>
    <xf numFmtId="14" fontId="1" fillId="0" borderId="1" xfId="0" applyNumberFormat="1" applyFont="1" applyFill="1" applyBorder="1" applyAlignment="1">
      <alignment horizontal="right" vertical="top"/>
    </xf>
    <xf numFmtId="14" fontId="1" fillId="0" borderId="3" xfId="0" applyNumberFormat="1" applyFont="1" applyFill="1" applyBorder="1" applyAlignment="1">
      <alignment horizontal="right" vertical="top"/>
    </xf>
    <xf numFmtId="4" fontId="2" fillId="0" borderId="1" xfId="0" applyNumberFormat="1" applyFont="1" applyFill="1" applyBorder="1" applyAlignment="1">
      <alignment horizontal="right" vertical="top"/>
    </xf>
    <xf numFmtId="4" fontId="2" fillId="0" borderId="1" xfId="0" applyNumberFormat="1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 wrapText="1"/>
    </xf>
    <xf numFmtId="0" fontId="3" fillId="0" borderId="0" xfId="1" applyFont="1" applyFill="1" applyAlignment="1"/>
    <xf numFmtId="4" fontId="3" fillId="0" borderId="0" xfId="1" applyNumberFormat="1" applyFont="1" applyFill="1" applyAlignment="1"/>
    <xf numFmtId="0" fontId="3" fillId="0" borderId="0" xfId="1" applyFont="1" applyFill="1"/>
    <xf numFmtId="4" fontId="3" fillId="0" borderId="0" xfId="1" applyNumberFormat="1" applyFont="1" applyFill="1"/>
    <xf numFmtId="4" fontId="4" fillId="0" borderId="0" xfId="1" applyNumberFormat="1"/>
    <xf numFmtId="0" fontId="3" fillId="0" borderId="0" xfId="1" applyFont="1" applyFill="1" applyAlignment="1">
      <alignment horizontal="left"/>
    </xf>
    <xf numFmtId="0" fontId="4" fillId="0" borderId="0" xfId="1"/>
    <xf numFmtId="164" fontId="1" fillId="0" borderId="1" xfId="0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horizontal="left"/>
    </xf>
    <xf numFmtId="4" fontId="1" fillId="3" borderId="1" xfId="0" applyNumberFormat="1" applyFont="1" applyFill="1" applyBorder="1" applyAlignment="1">
      <alignment horizontal="right" vertical="top"/>
    </xf>
    <xf numFmtId="0" fontId="5" fillId="0" borderId="0" xfId="1" applyFont="1" applyFill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B2:N50"/>
  <sheetViews>
    <sheetView tabSelected="1" topLeftCell="A18" zoomScale="50" zoomScaleNormal="50" workbookViewId="0">
      <selection activeCell="M14" sqref="M14"/>
    </sheetView>
  </sheetViews>
  <sheetFormatPr baseColWidth="10" defaultColWidth="11.453125" defaultRowHeight="14.5" outlineLevelRow="2" x14ac:dyDescent="0.25"/>
  <cols>
    <col min="1" max="2" width="11.453125" style="1"/>
    <col min="3" max="3" width="26.81640625" style="1" bestFit="1" customWidth="1"/>
    <col min="4" max="5" width="13" style="1" customWidth="1"/>
    <col min="6" max="6" width="18.7265625" style="1" customWidth="1"/>
    <col min="7" max="7" width="11.453125" style="1"/>
    <col min="8" max="8" width="16.1796875" style="1" bestFit="1" customWidth="1"/>
    <col min="9" max="9" width="84.81640625" style="1" bestFit="1" customWidth="1"/>
    <col min="10" max="10" width="11.453125" style="1"/>
    <col min="11" max="11" width="12.1796875" style="1" customWidth="1"/>
    <col min="12" max="12" width="11.453125" style="1"/>
    <col min="13" max="13" width="17.54296875" style="1" customWidth="1"/>
    <col min="14" max="14" width="11.54296875" style="1" bestFit="1" customWidth="1"/>
    <col min="15" max="16384" width="11.453125" style="1"/>
  </cols>
  <sheetData>
    <row r="2" spans="2:14" ht="15.5" x14ac:dyDescent="0.35">
      <c r="B2" s="22" t="s">
        <v>91</v>
      </c>
      <c r="C2" s="22"/>
      <c r="D2" s="22"/>
      <c r="E2" s="22"/>
      <c r="F2" s="22"/>
    </row>
    <row r="3" spans="2:14" x14ac:dyDescent="0.35">
      <c r="B3" s="12" t="s">
        <v>92</v>
      </c>
      <c r="C3" s="12"/>
      <c r="D3" s="13"/>
      <c r="E3" s="12"/>
      <c r="F3" s="12"/>
    </row>
    <row r="4" spans="2:14" x14ac:dyDescent="0.35">
      <c r="B4" s="14" t="s">
        <v>137</v>
      </c>
      <c r="C4" s="14"/>
      <c r="D4" s="15"/>
      <c r="E4" s="14"/>
      <c r="F4" s="14"/>
    </row>
    <row r="5" spans="2:14" x14ac:dyDescent="0.35">
      <c r="B5" s="14" t="s">
        <v>93</v>
      </c>
      <c r="C5" s="20">
        <v>44926</v>
      </c>
      <c r="D5" s="16"/>
      <c r="E5" s="14"/>
      <c r="F5" s="14"/>
    </row>
    <row r="6" spans="2:14" x14ac:dyDescent="0.35">
      <c r="B6" s="14" t="s">
        <v>94</v>
      </c>
      <c r="C6" s="14" t="s">
        <v>136</v>
      </c>
      <c r="D6" s="16"/>
      <c r="E6" s="14"/>
      <c r="F6" s="14"/>
    </row>
    <row r="7" spans="2:14" x14ac:dyDescent="0.35">
      <c r="B7" s="14" t="s">
        <v>95</v>
      </c>
      <c r="C7" s="17">
        <v>11501000</v>
      </c>
      <c r="D7" s="15"/>
      <c r="E7" s="14"/>
      <c r="F7" s="18"/>
    </row>
    <row r="8" spans="2:14" ht="15" thickBot="1" x14ac:dyDescent="0.4">
      <c r="B8" s="14"/>
      <c r="C8" s="17"/>
      <c r="D8" s="15"/>
      <c r="E8" s="14"/>
      <c r="F8" s="18"/>
    </row>
    <row r="9" spans="2:14" ht="29.5" thickBot="1" x14ac:dyDescent="0.3">
      <c r="B9" s="11" t="s">
        <v>90</v>
      </c>
      <c r="C9" s="11" t="s">
        <v>83</v>
      </c>
      <c r="D9" s="11" t="s">
        <v>58</v>
      </c>
      <c r="E9" s="11" t="s">
        <v>84</v>
      </c>
      <c r="F9" s="11" t="s">
        <v>85</v>
      </c>
      <c r="G9" s="11" t="s">
        <v>74</v>
      </c>
      <c r="H9" s="11" t="s">
        <v>72</v>
      </c>
      <c r="I9" s="11" t="s">
        <v>73</v>
      </c>
      <c r="J9" s="11" t="s">
        <v>59</v>
      </c>
      <c r="K9" s="11" t="s">
        <v>88</v>
      </c>
      <c r="L9" s="11" t="s">
        <v>60</v>
      </c>
      <c r="M9" s="11" t="s">
        <v>89</v>
      </c>
      <c r="N9" s="11" t="s">
        <v>61</v>
      </c>
    </row>
    <row r="10" spans="2:14" outlineLevel="2" x14ac:dyDescent="0.25">
      <c r="B10" s="2" t="s">
        <v>0</v>
      </c>
      <c r="C10" s="3" t="s">
        <v>82</v>
      </c>
      <c r="D10" s="3" t="s">
        <v>1</v>
      </c>
      <c r="E10" s="3" t="s">
        <v>19</v>
      </c>
      <c r="F10" s="21">
        <v>336</v>
      </c>
      <c r="G10" s="3" t="s">
        <v>17</v>
      </c>
      <c r="H10" s="5" t="s">
        <v>96</v>
      </c>
      <c r="I10" s="6" t="s">
        <v>76</v>
      </c>
      <c r="J10" s="3" t="s">
        <v>87</v>
      </c>
      <c r="K10" s="19">
        <v>41571</v>
      </c>
      <c r="L10" s="7"/>
      <c r="M10" s="3" t="s">
        <v>18</v>
      </c>
      <c r="N10" s="8">
        <v>44926</v>
      </c>
    </row>
    <row r="11" spans="2:14" outlineLevel="1" x14ac:dyDescent="0.25">
      <c r="B11" s="2"/>
      <c r="C11" s="3"/>
      <c r="D11" s="3"/>
      <c r="E11" s="3"/>
      <c r="F11" s="4">
        <f>SUBTOTAL(9,F10:F10)</f>
        <v>336</v>
      </c>
      <c r="G11" s="3"/>
      <c r="H11" s="5"/>
      <c r="I11" s="10" t="s">
        <v>117</v>
      </c>
      <c r="J11" s="3"/>
      <c r="K11" s="19"/>
      <c r="L11" s="7"/>
      <c r="M11" s="3"/>
      <c r="N11" s="8"/>
    </row>
    <row r="12" spans="2:14" outlineLevel="2" x14ac:dyDescent="0.25">
      <c r="B12" s="2" t="s">
        <v>0</v>
      </c>
      <c r="C12" s="3" t="s">
        <v>82</v>
      </c>
      <c r="D12" s="3" t="s">
        <v>2</v>
      </c>
      <c r="E12" s="3" t="s">
        <v>9</v>
      </c>
      <c r="F12" s="21">
        <v>7261.51</v>
      </c>
      <c r="G12" s="3" t="s">
        <v>7</v>
      </c>
      <c r="H12" s="5" t="s">
        <v>97</v>
      </c>
      <c r="I12" s="6" t="s">
        <v>75</v>
      </c>
      <c r="J12" s="3" t="s">
        <v>86</v>
      </c>
      <c r="K12" s="19">
        <v>41274</v>
      </c>
      <c r="L12" s="7"/>
      <c r="M12" s="3" t="s">
        <v>8</v>
      </c>
      <c r="N12" s="8">
        <v>44926</v>
      </c>
    </row>
    <row r="13" spans="2:14" outlineLevel="1" x14ac:dyDescent="0.25">
      <c r="B13" s="2"/>
      <c r="C13" s="3"/>
      <c r="D13" s="3"/>
      <c r="E13" s="3"/>
      <c r="F13" s="4">
        <f>SUBTOTAL(9,F12:F12)</f>
        <v>7261.51</v>
      </c>
      <c r="G13" s="3"/>
      <c r="H13" s="5"/>
      <c r="I13" s="10" t="s">
        <v>118</v>
      </c>
      <c r="J13" s="3"/>
      <c r="K13" s="19"/>
      <c r="L13" s="7"/>
      <c r="M13" s="3"/>
      <c r="N13" s="8"/>
    </row>
    <row r="14" spans="2:14" outlineLevel="2" x14ac:dyDescent="0.25">
      <c r="B14" s="2" t="s">
        <v>0</v>
      </c>
      <c r="C14" s="3" t="s">
        <v>82</v>
      </c>
      <c r="D14" s="3" t="s">
        <v>2</v>
      </c>
      <c r="E14" s="3" t="s">
        <v>9</v>
      </c>
      <c r="F14" s="21">
        <v>12154.22</v>
      </c>
      <c r="G14" s="3" t="s">
        <v>20</v>
      </c>
      <c r="H14" s="5" t="s">
        <v>98</v>
      </c>
      <c r="I14" s="6" t="s">
        <v>99</v>
      </c>
      <c r="J14" s="3" t="s">
        <v>86</v>
      </c>
      <c r="K14" s="19">
        <v>41274</v>
      </c>
      <c r="L14" s="7"/>
      <c r="M14" s="3" t="s">
        <v>21</v>
      </c>
      <c r="N14" s="8">
        <v>44926</v>
      </c>
    </row>
    <row r="15" spans="2:14" outlineLevel="1" x14ac:dyDescent="0.25">
      <c r="B15" s="2"/>
      <c r="C15" s="3"/>
      <c r="D15" s="3"/>
      <c r="E15" s="3"/>
      <c r="F15" s="4">
        <f>SUBTOTAL(9,F14:F14)</f>
        <v>12154.22</v>
      </c>
      <c r="G15" s="3"/>
      <c r="H15" s="5"/>
      <c r="I15" s="10" t="s">
        <v>119</v>
      </c>
      <c r="J15" s="3"/>
      <c r="K15" s="19"/>
      <c r="L15" s="7"/>
      <c r="M15" s="3"/>
      <c r="N15" s="8"/>
    </row>
    <row r="16" spans="2:14" outlineLevel="2" x14ac:dyDescent="0.25">
      <c r="B16" s="2" t="s">
        <v>0</v>
      </c>
      <c r="C16" s="3" t="s">
        <v>82</v>
      </c>
      <c r="D16" s="3" t="s">
        <v>2</v>
      </c>
      <c r="E16" s="3" t="s">
        <v>9</v>
      </c>
      <c r="F16" s="21">
        <v>66562.5</v>
      </c>
      <c r="G16" s="3" t="s">
        <v>25</v>
      </c>
      <c r="H16" s="5" t="s">
        <v>100</v>
      </c>
      <c r="I16" s="6" t="s">
        <v>77</v>
      </c>
      <c r="J16" s="3" t="s">
        <v>86</v>
      </c>
      <c r="K16" s="19">
        <v>41274</v>
      </c>
      <c r="L16" s="7"/>
      <c r="M16" s="3" t="s">
        <v>26</v>
      </c>
      <c r="N16" s="8">
        <v>44926</v>
      </c>
    </row>
    <row r="17" spans="2:14" outlineLevel="1" x14ac:dyDescent="0.25">
      <c r="B17" s="2"/>
      <c r="C17" s="3"/>
      <c r="D17" s="3"/>
      <c r="E17" s="3"/>
      <c r="F17" s="4">
        <f>SUBTOTAL(9,F16:F16)</f>
        <v>66562.5</v>
      </c>
      <c r="G17" s="3"/>
      <c r="H17" s="5"/>
      <c r="I17" s="10" t="s">
        <v>120</v>
      </c>
      <c r="J17" s="3"/>
      <c r="K17" s="19"/>
      <c r="L17" s="7"/>
      <c r="M17" s="3"/>
      <c r="N17" s="8"/>
    </row>
    <row r="18" spans="2:14" outlineLevel="2" x14ac:dyDescent="0.25">
      <c r="B18" s="2" t="s">
        <v>0</v>
      </c>
      <c r="C18" s="3" t="s">
        <v>82</v>
      </c>
      <c r="D18" s="3" t="s">
        <v>2</v>
      </c>
      <c r="E18" s="3" t="s">
        <v>9</v>
      </c>
      <c r="F18" s="21">
        <v>31767.119999999999</v>
      </c>
      <c r="G18" s="3" t="s">
        <v>34</v>
      </c>
      <c r="H18" s="5" t="s">
        <v>101</v>
      </c>
      <c r="I18" s="6" t="s">
        <v>79</v>
      </c>
      <c r="J18" s="3" t="s">
        <v>86</v>
      </c>
      <c r="K18" s="19">
        <v>41274</v>
      </c>
      <c r="L18" s="7"/>
      <c r="M18" s="3" t="s">
        <v>35</v>
      </c>
      <c r="N18" s="8">
        <v>44926</v>
      </c>
    </row>
    <row r="19" spans="2:14" outlineLevel="1" x14ac:dyDescent="0.25">
      <c r="B19" s="2"/>
      <c r="C19" s="3"/>
      <c r="D19" s="3"/>
      <c r="E19" s="3"/>
      <c r="F19" s="4">
        <f>SUBTOTAL(9,F18:F18)</f>
        <v>31767.119999999999</v>
      </c>
      <c r="G19" s="3"/>
      <c r="H19" s="5"/>
      <c r="I19" s="10" t="s">
        <v>121</v>
      </c>
      <c r="J19" s="3"/>
      <c r="K19" s="19"/>
      <c r="L19" s="7"/>
      <c r="M19" s="3"/>
      <c r="N19" s="8"/>
    </row>
    <row r="20" spans="2:14" outlineLevel="2" x14ac:dyDescent="0.25">
      <c r="B20" s="2" t="s">
        <v>0</v>
      </c>
      <c r="C20" s="3" t="s">
        <v>82</v>
      </c>
      <c r="D20" s="3" t="s">
        <v>2</v>
      </c>
      <c r="E20" s="3" t="s">
        <v>9</v>
      </c>
      <c r="F20" s="21">
        <v>1185.8900000000001</v>
      </c>
      <c r="G20" s="3" t="s">
        <v>41</v>
      </c>
      <c r="H20" s="5" t="s">
        <v>102</v>
      </c>
      <c r="I20" s="6" t="s">
        <v>81</v>
      </c>
      <c r="J20" s="3" t="s">
        <v>86</v>
      </c>
      <c r="K20" s="19">
        <v>41274</v>
      </c>
      <c r="L20" s="7"/>
      <c r="M20" s="3" t="s">
        <v>42</v>
      </c>
      <c r="N20" s="8">
        <v>44926</v>
      </c>
    </row>
    <row r="21" spans="2:14" outlineLevel="1" x14ac:dyDescent="0.25">
      <c r="B21" s="2"/>
      <c r="C21" s="3"/>
      <c r="D21" s="3"/>
      <c r="E21" s="3"/>
      <c r="F21" s="4">
        <f>SUBTOTAL(9,F20:F20)</f>
        <v>1185.8900000000001</v>
      </c>
      <c r="G21" s="3"/>
      <c r="H21" s="5"/>
      <c r="I21" s="10" t="s">
        <v>122</v>
      </c>
      <c r="J21" s="3"/>
      <c r="K21" s="19"/>
      <c r="L21" s="7"/>
      <c r="M21" s="3"/>
      <c r="N21" s="8"/>
    </row>
    <row r="22" spans="2:14" outlineLevel="2" x14ac:dyDescent="0.25">
      <c r="B22" s="2" t="s">
        <v>0</v>
      </c>
      <c r="C22" s="3" t="s">
        <v>82</v>
      </c>
      <c r="D22" s="3" t="s">
        <v>2</v>
      </c>
      <c r="E22" s="3" t="s">
        <v>9</v>
      </c>
      <c r="F22" s="21">
        <v>11078.82</v>
      </c>
      <c r="G22" s="3" t="s">
        <v>43</v>
      </c>
      <c r="H22" s="5" t="s">
        <v>103</v>
      </c>
      <c r="I22" s="6" t="s">
        <v>66</v>
      </c>
      <c r="J22" s="3" t="s">
        <v>86</v>
      </c>
      <c r="K22" s="19">
        <v>41274</v>
      </c>
      <c r="L22" s="7"/>
      <c r="M22" s="3" t="s">
        <v>44</v>
      </c>
      <c r="N22" s="8">
        <v>44926</v>
      </c>
    </row>
    <row r="23" spans="2:14" outlineLevel="1" x14ac:dyDescent="0.25">
      <c r="B23" s="2"/>
      <c r="C23" s="3"/>
      <c r="D23" s="3"/>
      <c r="E23" s="3"/>
      <c r="F23" s="4">
        <f>SUBTOTAL(9,F22:F22)</f>
        <v>11078.82</v>
      </c>
      <c r="G23" s="3"/>
      <c r="H23" s="5"/>
      <c r="I23" s="10" t="s">
        <v>123</v>
      </c>
      <c r="J23" s="3"/>
      <c r="K23" s="19"/>
      <c r="L23" s="7"/>
      <c r="M23" s="3"/>
      <c r="N23" s="8"/>
    </row>
    <row r="24" spans="2:14" outlineLevel="2" x14ac:dyDescent="0.25">
      <c r="B24" s="2" t="s">
        <v>0</v>
      </c>
      <c r="C24" s="3" t="s">
        <v>82</v>
      </c>
      <c r="D24" s="3" t="s">
        <v>6</v>
      </c>
      <c r="E24" s="3" t="s">
        <v>5</v>
      </c>
      <c r="F24" s="21">
        <v>900</v>
      </c>
      <c r="G24" s="3" t="s">
        <v>3</v>
      </c>
      <c r="H24" s="5" t="s">
        <v>104</v>
      </c>
      <c r="I24" s="6" t="s">
        <v>105</v>
      </c>
      <c r="J24" s="3" t="s">
        <v>86</v>
      </c>
      <c r="K24" s="19">
        <v>41165</v>
      </c>
      <c r="L24" s="7"/>
      <c r="M24" s="3" t="s">
        <v>4</v>
      </c>
      <c r="N24" s="8">
        <v>44926</v>
      </c>
    </row>
    <row r="25" spans="2:14" outlineLevel="1" x14ac:dyDescent="0.25">
      <c r="B25" s="2"/>
      <c r="C25" s="3"/>
      <c r="D25" s="3"/>
      <c r="E25" s="3"/>
      <c r="F25" s="4">
        <f>SUBTOTAL(9,F24:F24)</f>
        <v>900</v>
      </c>
      <c r="G25" s="3"/>
      <c r="H25" s="5"/>
      <c r="I25" s="10" t="s">
        <v>124</v>
      </c>
      <c r="J25" s="3"/>
      <c r="K25" s="19"/>
      <c r="L25" s="7"/>
      <c r="M25" s="3"/>
      <c r="N25" s="8"/>
    </row>
    <row r="26" spans="2:14" outlineLevel="2" x14ac:dyDescent="0.25">
      <c r="B26" s="2" t="s">
        <v>0</v>
      </c>
      <c r="C26" s="3" t="s">
        <v>82</v>
      </c>
      <c r="D26" s="3" t="s">
        <v>1</v>
      </c>
      <c r="E26" s="3" t="s">
        <v>33</v>
      </c>
      <c r="F26" s="21">
        <v>23895</v>
      </c>
      <c r="G26" s="3" t="s">
        <v>29</v>
      </c>
      <c r="H26" s="5" t="s">
        <v>106</v>
      </c>
      <c r="I26" s="6" t="s">
        <v>78</v>
      </c>
      <c r="J26" s="3" t="s">
        <v>86</v>
      </c>
      <c r="K26" s="19">
        <v>40974</v>
      </c>
      <c r="L26" s="7"/>
      <c r="M26" s="3" t="s">
        <v>32</v>
      </c>
      <c r="N26" s="8">
        <v>44926</v>
      </c>
    </row>
    <row r="27" spans="2:14" outlineLevel="1" x14ac:dyDescent="0.25">
      <c r="B27" s="2"/>
      <c r="C27" s="3"/>
      <c r="D27" s="3"/>
      <c r="E27" s="3"/>
      <c r="F27" s="4">
        <f>SUBTOTAL(9,F26:F26)</f>
        <v>23895</v>
      </c>
      <c r="G27" s="3"/>
      <c r="H27" s="5"/>
      <c r="I27" s="10" t="s">
        <v>125</v>
      </c>
      <c r="J27" s="3"/>
      <c r="K27" s="19"/>
      <c r="L27" s="7"/>
      <c r="M27" s="3"/>
      <c r="N27" s="8"/>
    </row>
    <row r="28" spans="2:14" outlineLevel="2" x14ac:dyDescent="0.25">
      <c r="B28" s="2" t="s">
        <v>0</v>
      </c>
      <c r="C28" s="3" t="s">
        <v>82</v>
      </c>
      <c r="D28" s="3" t="s">
        <v>1</v>
      </c>
      <c r="E28" s="3" t="s">
        <v>31</v>
      </c>
      <c r="F28" s="21">
        <v>15310</v>
      </c>
      <c r="G28" s="3" t="s">
        <v>29</v>
      </c>
      <c r="H28" s="5" t="s">
        <v>106</v>
      </c>
      <c r="I28" s="6" t="s">
        <v>78</v>
      </c>
      <c r="J28" s="3" t="s">
        <v>86</v>
      </c>
      <c r="K28" s="19">
        <v>40956</v>
      </c>
      <c r="L28" s="7"/>
      <c r="M28" s="3" t="s">
        <v>30</v>
      </c>
      <c r="N28" s="8">
        <v>44926</v>
      </c>
    </row>
    <row r="29" spans="2:14" outlineLevel="1" x14ac:dyDescent="0.25">
      <c r="B29" s="2"/>
      <c r="C29" s="3"/>
      <c r="D29" s="3"/>
      <c r="E29" s="3"/>
      <c r="F29" s="4">
        <f>SUBTOTAL(9,F28:F28)</f>
        <v>15310</v>
      </c>
      <c r="G29" s="3"/>
      <c r="H29" s="5"/>
      <c r="I29" s="10" t="s">
        <v>125</v>
      </c>
      <c r="J29" s="3"/>
      <c r="K29" s="19"/>
      <c r="L29" s="7"/>
      <c r="M29" s="3"/>
      <c r="N29" s="8"/>
    </row>
    <row r="30" spans="2:14" outlineLevel="2" x14ac:dyDescent="0.25">
      <c r="B30" s="2" t="s">
        <v>0</v>
      </c>
      <c r="C30" s="3" t="s">
        <v>82</v>
      </c>
      <c r="D30" s="3" t="s">
        <v>1</v>
      </c>
      <c r="E30" s="3" t="s">
        <v>28</v>
      </c>
      <c r="F30" s="21">
        <v>1050</v>
      </c>
      <c r="G30" s="3" t="s">
        <v>27</v>
      </c>
      <c r="H30" s="5" t="s">
        <v>107</v>
      </c>
      <c r="I30" s="6" t="s">
        <v>65</v>
      </c>
      <c r="J30" s="3" t="s">
        <v>86</v>
      </c>
      <c r="K30" s="19">
        <v>40928</v>
      </c>
      <c r="L30" s="7"/>
      <c r="M30" s="3" t="s">
        <v>11</v>
      </c>
      <c r="N30" s="8">
        <v>44926</v>
      </c>
    </row>
    <row r="31" spans="2:14" outlineLevel="1" x14ac:dyDescent="0.25">
      <c r="B31" s="2"/>
      <c r="C31" s="3"/>
      <c r="D31" s="3"/>
      <c r="E31" s="3"/>
      <c r="F31" s="4">
        <f>SUBTOTAL(9,F30:F30)</f>
        <v>1050</v>
      </c>
      <c r="G31" s="3"/>
      <c r="H31" s="5"/>
      <c r="I31" s="10" t="s">
        <v>126</v>
      </c>
      <c r="J31" s="3"/>
      <c r="K31" s="19"/>
      <c r="L31" s="7"/>
      <c r="M31" s="3"/>
      <c r="N31" s="8"/>
    </row>
    <row r="32" spans="2:14" outlineLevel="2" x14ac:dyDescent="0.25">
      <c r="B32" s="2" t="s">
        <v>0</v>
      </c>
      <c r="C32" s="3" t="s">
        <v>82</v>
      </c>
      <c r="D32" s="3" t="s">
        <v>1</v>
      </c>
      <c r="E32" s="3" t="s">
        <v>12</v>
      </c>
      <c r="F32" s="21">
        <v>1050</v>
      </c>
      <c r="G32" s="3" t="s">
        <v>10</v>
      </c>
      <c r="H32" s="5" t="s">
        <v>108</v>
      </c>
      <c r="I32" s="6" t="s">
        <v>62</v>
      </c>
      <c r="J32" s="3" t="s">
        <v>86</v>
      </c>
      <c r="K32" s="19">
        <v>40927</v>
      </c>
      <c r="L32" s="7"/>
      <c r="M32" s="3" t="s">
        <v>11</v>
      </c>
      <c r="N32" s="8">
        <v>44926</v>
      </c>
    </row>
    <row r="33" spans="2:14" outlineLevel="1" x14ac:dyDescent="0.25">
      <c r="B33" s="2"/>
      <c r="C33" s="3"/>
      <c r="D33" s="3"/>
      <c r="E33" s="3"/>
      <c r="F33" s="4">
        <f>SUBTOTAL(9,F32:F32)</f>
        <v>1050</v>
      </c>
      <c r="G33" s="3"/>
      <c r="H33" s="5"/>
      <c r="I33" s="10" t="s">
        <v>127</v>
      </c>
      <c r="J33" s="3"/>
      <c r="K33" s="19"/>
      <c r="L33" s="7"/>
      <c r="M33" s="3"/>
      <c r="N33" s="8"/>
    </row>
    <row r="34" spans="2:14" outlineLevel="2" x14ac:dyDescent="0.25">
      <c r="B34" s="2" t="s">
        <v>0</v>
      </c>
      <c r="C34" s="3" t="s">
        <v>82</v>
      </c>
      <c r="D34" s="3" t="s">
        <v>1</v>
      </c>
      <c r="E34" s="3" t="s">
        <v>57</v>
      </c>
      <c r="F34" s="21">
        <v>1050</v>
      </c>
      <c r="G34" s="3" t="s">
        <v>56</v>
      </c>
      <c r="H34" s="5" t="s">
        <v>109</v>
      </c>
      <c r="I34" s="6" t="s">
        <v>71</v>
      </c>
      <c r="J34" s="3" t="s">
        <v>86</v>
      </c>
      <c r="K34" s="19">
        <v>40927</v>
      </c>
      <c r="L34" s="7"/>
      <c r="M34" s="3" t="s">
        <v>11</v>
      </c>
      <c r="N34" s="8">
        <v>44926</v>
      </c>
    </row>
    <row r="35" spans="2:14" outlineLevel="1" x14ac:dyDescent="0.25">
      <c r="B35" s="2"/>
      <c r="C35" s="3"/>
      <c r="D35" s="3"/>
      <c r="E35" s="3"/>
      <c r="F35" s="4">
        <f>SUBTOTAL(9,F34:F34)</f>
        <v>1050</v>
      </c>
      <c r="G35" s="3"/>
      <c r="H35" s="5"/>
      <c r="I35" s="10" t="s">
        <v>128</v>
      </c>
      <c r="J35" s="3"/>
      <c r="K35" s="19"/>
      <c r="L35" s="7"/>
      <c r="M35" s="3"/>
      <c r="N35" s="8"/>
    </row>
    <row r="36" spans="2:14" outlineLevel="2" x14ac:dyDescent="0.25">
      <c r="B36" s="2" t="s">
        <v>0</v>
      </c>
      <c r="C36" s="3" t="s">
        <v>82</v>
      </c>
      <c r="D36" s="3" t="s">
        <v>16</v>
      </c>
      <c r="E36" s="3" t="s">
        <v>15</v>
      </c>
      <c r="F36" s="21">
        <v>3144.45</v>
      </c>
      <c r="G36" s="3" t="s">
        <v>13</v>
      </c>
      <c r="H36" s="5" t="s">
        <v>110</v>
      </c>
      <c r="I36" s="6" t="s">
        <v>63</v>
      </c>
      <c r="J36" s="3" t="s">
        <v>86</v>
      </c>
      <c r="K36" s="19">
        <v>40908</v>
      </c>
      <c r="L36" s="7"/>
      <c r="M36" s="3" t="s">
        <v>14</v>
      </c>
      <c r="N36" s="8">
        <v>44926</v>
      </c>
    </row>
    <row r="37" spans="2:14" outlineLevel="1" x14ac:dyDescent="0.25">
      <c r="B37" s="2"/>
      <c r="C37" s="3"/>
      <c r="D37" s="3"/>
      <c r="E37" s="3"/>
      <c r="F37" s="4">
        <f>SUBTOTAL(9,F36:F36)</f>
        <v>3144.45</v>
      </c>
      <c r="G37" s="3"/>
      <c r="H37" s="5"/>
      <c r="I37" s="10" t="s">
        <v>129</v>
      </c>
      <c r="J37" s="3"/>
      <c r="K37" s="19"/>
      <c r="L37" s="7"/>
      <c r="M37" s="3"/>
      <c r="N37" s="8"/>
    </row>
    <row r="38" spans="2:14" outlineLevel="2" x14ac:dyDescent="0.25">
      <c r="B38" s="2" t="s">
        <v>0</v>
      </c>
      <c r="C38" s="3" t="s">
        <v>82</v>
      </c>
      <c r="D38" s="3" t="s">
        <v>16</v>
      </c>
      <c r="E38" s="3" t="s">
        <v>24</v>
      </c>
      <c r="F38" s="21">
        <v>200</v>
      </c>
      <c r="G38" s="3" t="s">
        <v>22</v>
      </c>
      <c r="H38" s="5" t="s">
        <v>111</v>
      </c>
      <c r="I38" s="6" t="s">
        <v>64</v>
      </c>
      <c r="J38" s="3" t="s">
        <v>86</v>
      </c>
      <c r="K38" s="19">
        <v>40908</v>
      </c>
      <c r="L38" s="7"/>
      <c r="M38" s="3" t="s">
        <v>23</v>
      </c>
      <c r="N38" s="8">
        <v>44926</v>
      </c>
    </row>
    <row r="39" spans="2:14" outlineLevel="2" x14ac:dyDescent="0.25">
      <c r="B39" s="2" t="s">
        <v>0</v>
      </c>
      <c r="C39" s="3" t="s">
        <v>82</v>
      </c>
      <c r="D39" s="3" t="s">
        <v>16</v>
      </c>
      <c r="E39" s="3" t="s">
        <v>38</v>
      </c>
      <c r="F39" s="21">
        <v>93023.46</v>
      </c>
      <c r="G39" s="3" t="s">
        <v>36</v>
      </c>
      <c r="H39" s="5" t="s">
        <v>112</v>
      </c>
      <c r="I39" s="6" t="s">
        <v>80</v>
      </c>
      <c r="J39" s="3" t="s">
        <v>86</v>
      </c>
      <c r="K39" s="19">
        <v>40908</v>
      </c>
      <c r="L39" s="7"/>
      <c r="M39" s="3" t="s">
        <v>37</v>
      </c>
      <c r="N39" s="8">
        <v>44926</v>
      </c>
    </row>
    <row r="40" spans="2:14" outlineLevel="2" x14ac:dyDescent="0.25">
      <c r="B40" s="2" t="s">
        <v>0</v>
      </c>
      <c r="C40" s="3" t="s">
        <v>82</v>
      </c>
      <c r="D40" s="3" t="s">
        <v>16</v>
      </c>
      <c r="E40" s="3" t="s">
        <v>40</v>
      </c>
      <c r="F40" s="21">
        <v>228089.66</v>
      </c>
      <c r="G40" s="3" t="s">
        <v>36</v>
      </c>
      <c r="H40" s="5" t="s">
        <v>112</v>
      </c>
      <c r="I40" s="6" t="s">
        <v>80</v>
      </c>
      <c r="J40" s="3" t="s">
        <v>86</v>
      </c>
      <c r="K40" s="19">
        <v>40908</v>
      </c>
      <c r="L40" s="7"/>
      <c r="M40" s="3" t="s">
        <v>39</v>
      </c>
      <c r="N40" s="8">
        <v>44926</v>
      </c>
    </row>
    <row r="41" spans="2:14" outlineLevel="1" x14ac:dyDescent="0.25">
      <c r="B41" s="2"/>
      <c r="C41" s="3"/>
      <c r="D41" s="3"/>
      <c r="E41" s="3"/>
      <c r="F41" s="4">
        <f>SUBTOTAL(9,F39:F40)</f>
        <v>321113.12</v>
      </c>
      <c r="G41" s="3"/>
      <c r="H41" s="5"/>
      <c r="I41" s="10" t="s">
        <v>130</v>
      </c>
      <c r="J41" s="3"/>
      <c r="K41" s="19"/>
      <c r="L41" s="7"/>
      <c r="M41" s="3"/>
      <c r="N41" s="8"/>
    </row>
    <row r="42" spans="2:14" outlineLevel="2" x14ac:dyDescent="0.25">
      <c r="B42" s="2" t="s">
        <v>0</v>
      </c>
      <c r="C42" s="3" t="s">
        <v>82</v>
      </c>
      <c r="D42" s="3" t="s">
        <v>16</v>
      </c>
      <c r="E42" s="3" t="s">
        <v>47</v>
      </c>
      <c r="F42" s="21">
        <v>1399</v>
      </c>
      <c r="G42" s="3" t="s">
        <v>45</v>
      </c>
      <c r="H42" s="5" t="s">
        <v>113</v>
      </c>
      <c r="I42" s="6" t="s">
        <v>67</v>
      </c>
      <c r="J42" s="3" t="s">
        <v>86</v>
      </c>
      <c r="K42" s="19">
        <v>40908</v>
      </c>
      <c r="L42" s="7"/>
      <c r="M42" s="3" t="s">
        <v>46</v>
      </c>
      <c r="N42" s="8">
        <v>44926</v>
      </c>
    </row>
    <row r="43" spans="2:14" outlineLevel="1" x14ac:dyDescent="0.25">
      <c r="B43" s="2"/>
      <c r="C43" s="3"/>
      <c r="D43" s="3"/>
      <c r="E43" s="3"/>
      <c r="F43" s="4">
        <f>SUBTOTAL(9,F42:F42)</f>
        <v>1399</v>
      </c>
      <c r="G43" s="3"/>
      <c r="H43" s="5"/>
      <c r="I43" s="10" t="s">
        <v>131</v>
      </c>
      <c r="J43" s="3"/>
      <c r="K43" s="19"/>
      <c r="L43" s="7"/>
      <c r="M43" s="3"/>
      <c r="N43" s="8"/>
    </row>
    <row r="44" spans="2:14" outlineLevel="2" x14ac:dyDescent="0.25">
      <c r="B44" s="2" t="s">
        <v>0</v>
      </c>
      <c r="C44" s="3" t="s">
        <v>82</v>
      </c>
      <c r="D44" s="3" t="s">
        <v>16</v>
      </c>
      <c r="E44" s="3" t="s">
        <v>50</v>
      </c>
      <c r="F44" s="21">
        <v>1700</v>
      </c>
      <c r="G44" s="3" t="s">
        <v>48</v>
      </c>
      <c r="H44" s="5" t="s">
        <v>114</v>
      </c>
      <c r="I44" s="6" t="s">
        <v>68</v>
      </c>
      <c r="J44" s="3" t="s">
        <v>86</v>
      </c>
      <c r="K44" s="19">
        <v>40908</v>
      </c>
      <c r="L44" s="7"/>
      <c r="M44" s="3" t="s">
        <v>49</v>
      </c>
      <c r="N44" s="8">
        <v>44926</v>
      </c>
    </row>
    <row r="45" spans="2:14" outlineLevel="1" x14ac:dyDescent="0.25">
      <c r="B45" s="2"/>
      <c r="C45" s="3"/>
      <c r="D45" s="3"/>
      <c r="E45" s="3"/>
      <c r="F45" s="4">
        <f>SUBTOTAL(9,F44:F44)</f>
        <v>1700</v>
      </c>
      <c r="G45" s="3"/>
      <c r="H45" s="5"/>
      <c r="I45" s="10" t="s">
        <v>132</v>
      </c>
      <c r="J45" s="3"/>
      <c r="K45" s="19"/>
      <c r="L45" s="7"/>
      <c r="M45" s="3"/>
      <c r="N45" s="8"/>
    </row>
    <row r="46" spans="2:14" outlineLevel="2" x14ac:dyDescent="0.25">
      <c r="B46" s="2" t="s">
        <v>0</v>
      </c>
      <c r="C46" s="3" t="s">
        <v>82</v>
      </c>
      <c r="D46" s="3" t="s">
        <v>16</v>
      </c>
      <c r="E46" s="3" t="s">
        <v>53</v>
      </c>
      <c r="F46" s="21">
        <v>500</v>
      </c>
      <c r="G46" s="3" t="s">
        <v>51</v>
      </c>
      <c r="H46" s="5" t="s">
        <v>115</v>
      </c>
      <c r="I46" s="6" t="s">
        <v>69</v>
      </c>
      <c r="J46" s="3" t="s">
        <v>86</v>
      </c>
      <c r="K46" s="19">
        <v>40908</v>
      </c>
      <c r="L46" s="7"/>
      <c r="M46" s="3" t="s">
        <v>52</v>
      </c>
      <c r="N46" s="8">
        <v>44926</v>
      </c>
    </row>
    <row r="47" spans="2:14" outlineLevel="1" x14ac:dyDescent="0.25">
      <c r="B47" s="2"/>
      <c r="C47" s="3"/>
      <c r="D47" s="3"/>
      <c r="E47" s="3"/>
      <c r="F47" s="4">
        <f>SUBTOTAL(9,F46:F46)</f>
        <v>500</v>
      </c>
      <c r="G47" s="3"/>
      <c r="H47" s="5"/>
      <c r="I47" s="10" t="s">
        <v>133</v>
      </c>
      <c r="J47" s="3"/>
      <c r="K47" s="19"/>
      <c r="L47" s="7"/>
      <c r="M47" s="3"/>
      <c r="N47" s="8"/>
    </row>
    <row r="48" spans="2:14" outlineLevel="2" x14ac:dyDescent="0.25">
      <c r="B48" s="2" t="s">
        <v>0</v>
      </c>
      <c r="C48" s="3" t="s">
        <v>82</v>
      </c>
      <c r="D48" s="3" t="s">
        <v>16</v>
      </c>
      <c r="E48" s="3" t="s">
        <v>55</v>
      </c>
      <c r="F48" s="21">
        <v>1700</v>
      </c>
      <c r="G48" s="3" t="s">
        <v>54</v>
      </c>
      <c r="H48" s="5" t="s">
        <v>116</v>
      </c>
      <c r="I48" s="6" t="s">
        <v>70</v>
      </c>
      <c r="J48" s="3" t="s">
        <v>86</v>
      </c>
      <c r="K48" s="19">
        <v>40908</v>
      </c>
      <c r="L48" s="7"/>
      <c r="M48" s="3" t="s">
        <v>49</v>
      </c>
      <c r="N48" s="8">
        <v>44926</v>
      </c>
    </row>
    <row r="49" spans="2:14" outlineLevel="1" x14ac:dyDescent="0.25">
      <c r="B49" s="2"/>
      <c r="C49" s="3"/>
      <c r="D49" s="3"/>
      <c r="E49" s="3"/>
      <c r="F49" s="4">
        <f>SUBTOTAL(9,F48:F48)</f>
        <v>1700</v>
      </c>
      <c r="G49" s="3"/>
      <c r="H49" s="5"/>
      <c r="I49" s="10" t="s">
        <v>134</v>
      </c>
      <c r="J49" s="3"/>
      <c r="K49" s="19"/>
      <c r="L49" s="7"/>
      <c r="M49" s="3"/>
      <c r="N49" s="8"/>
    </row>
    <row r="50" spans="2:14" x14ac:dyDescent="0.25">
      <c r="B50" s="2"/>
      <c r="C50" s="3"/>
      <c r="D50" s="3"/>
      <c r="E50" s="3"/>
      <c r="F50" s="9">
        <f>SUBTOTAL(9,F10:F48)</f>
        <v>503357.63</v>
      </c>
      <c r="G50" s="3"/>
      <c r="H50" s="5"/>
      <c r="I50" s="10" t="s">
        <v>135</v>
      </c>
      <c r="J50" s="3"/>
      <c r="K50" s="19"/>
      <c r="L50" s="7"/>
      <c r="M50" s="3"/>
      <c r="N50" s="8"/>
    </row>
  </sheetData>
  <autoFilter ref="B9:N49" xr:uid="{00000000-0009-0000-0000-000000000000}">
    <filterColumn colId="4">
      <colorFilter dxfId="0"/>
    </filterColumn>
    <filterColumn colId="5">
      <filters>
        <filter val="3000026"/>
      </filters>
    </filterColumn>
  </autoFilter>
  <mergeCells count="1">
    <mergeCell ref="B2:F2"/>
  </mergeCells>
  <pageMargins left="0.7" right="0.7" top="0.75" bottom="0.75" header="0.3" footer="0.3"/>
  <pageSetup paperSize="9" orientation="portrait" r:id="rId1"/>
  <ignoredErrors>
    <ignoredError sqref="F4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FIN Torres Silvia</cp:lastModifiedBy>
  <cp:revision>1</cp:revision>
  <dcterms:created xsi:type="dcterms:W3CDTF">2021-10-11T13:19:46Z</dcterms:created>
  <dcterms:modified xsi:type="dcterms:W3CDTF">2023-09-08T15:52:08Z</dcterms:modified>
  <cp:category/>
</cp:coreProperties>
</file>